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ИП для ДТ\17 Ф1\"/>
    </mc:Choice>
  </mc:AlternateContent>
  <bookViews>
    <workbookView xWindow="0" yWindow="0" windowWidth="28800" windowHeight="11535"/>
  </bookViews>
  <sheets>
    <sheet name="Лист1 (корр)" sheetId="3" r:id="rId1"/>
  </sheets>
  <definedNames>
    <definedName name="_xlnm._FilterDatabase" localSheetId="0" hidden="1">'Лист1 (корр)'!$A$4:$Q$6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" l="1"/>
  <c r="Q6" i="3" l="1"/>
</calcChain>
</file>

<file path=xl/sharedStrings.xml><?xml version="1.0" encoding="utf-8"?>
<sst xmlns="http://schemas.openxmlformats.org/spreadsheetml/2006/main" count="31" uniqueCount="25">
  <si>
    <t>Мероприятие</t>
  </si>
  <si>
    <t>Цель инвестиционного проекта</t>
  </si>
  <si>
    <t>Год</t>
  </si>
  <si>
    <t>№ п/п</t>
  </si>
  <si>
    <t>Идентификационный номер проекта</t>
  </si>
  <si>
    <t>Общая стоимость, руб,  без НДС</t>
  </si>
  <si>
    <t>Поставщик 2</t>
  </si>
  <si>
    <t>ссылка</t>
  </si>
  <si>
    <t>№</t>
  </si>
  <si>
    <t>сумма</t>
  </si>
  <si>
    <t>Поставщик 1</t>
  </si>
  <si>
    <t>Поставщик 3</t>
  </si>
  <si>
    <t>Марка/уточнение</t>
  </si>
  <si>
    <t>Средняя цена по данным ЕИС</t>
  </si>
  <si>
    <t>Анализ информации ЕИС www.zakupki.gov.ru</t>
  </si>
  <si>
    <t xml:space="preserve">Приобретение офисной техники </t>
  </si>
  <si>
    <t>Сравнительный анализ цен для обоснования затрат на приобретение маршрутизатора</t>
  </si>
  <si>
    <t>J_НСК/З/19</t>
  </si>
  <si>
    <t>Маршрутизатор MikroTik Cloud Router CCR1016-12S-1S+  (филиал №1)</t>
  </si>
  <si>
    <t>https://zakupki.gov.ru/epz/order/notice/protocol223/document-info.html?protocolInfoId=20498565</t>
  </si>
  <si>
    <t xml:space="preserve"> 32514691254</t>
  </si>
  <si>
    <t>https://zakupki.gov.ru/epz/order/notice/zk20/view/documents.html?regNumber=0302300127125000004</t>
  </si>
  <si>
    <t xml:space="preserve">0302300127125000004 </t>
  </si>
  <si>
    <t>https://zakupki.gov.ru/epz/order/notice/ezt20/view/supplier-results.html?regNumber=0390300054525000010</t>
  </si>
  <si>
    <t xml:space="preserve">0390300054525000010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</si>
</sst>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0" applyFont="1" applyFill="1"/>
    <xf numFmtId="4" fontId="3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/>
    <xf numFmtId="49" fontId="1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" fontId="1" fillId="0" borderId="0" xfId="0" applyNumberFormat="1" applyFont="1" applyFill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6" fillId="0" borderId="1" xfId="5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0" fillId="0" borderId="12" xfId="0" applyBorder="1" applyAlignment="1"/>
    <xf numFmtId="0" fontId="0" fillId="0" borderId="13" xfId="0" applyBorder="1" applyAlignment="1"/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6">
    <cellStyle name="Гиперссылка" xfId="5" builtinId="8"/>
    <cellStyle name="Обычный" xfId="0" builtinId="0"/>
    <cellStyle name="Обычный 7" xfId="1"/>
    <cellStyle name="Финансовый 2" xfId="3"/>
    <cellStyle name="Финансовый 3" xfId="4"/>
    <cellStyle name="Финансов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epz/order/notice/ezt20/view/supplier-results.html?regNumber=0390300054525000010" TargetMode="External"/><Relationship Id="rId2" Type="http://schemas.openxmlformats.org/officeDocument/2006/relationships/hyperlink" Target="https://zakupki.gov.ru/epz/order/notice/zk20/view/documents.html?regNumber=0302300127125000004" TargetMode="External"/><Relationship Id="rId1" Type="http://schemas.openxmlformats.org/officeDocument/2006/relationships/hyperlink" Target="https://zakupki.gov.ru/epz/order/notice/protocol223/document-info.html?protocolInfoId=20498565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"/>
  <sheetViews>
    <sheetView tabSelected="1" zoomScale="66" zoomScaleNormal="66" workbookViewId="0">
      <pane xSplit="6" ySplit="4" topLeftCell="H5" activePane="bottomRight" state="frozen"/>
      <selection pane="topRight" activeCell="G1" sqref="G1"/>
      <selection pane="bottomLeft" activeCell="A5" sqref="A5"/>
      <selection pane="bottomRight" activeCell="J40" sqref="J40"/>
    </sheetView>
  </sheetViews>
  <sheetFormatPr defaultColWidth="9.140625" defaultRowHeight="15.75" x14ac:dyDescent="0.25"/>
  <cols>
    <col min="1" max="1" width="6.85546875" style="1" bestFit="1" customWidth="1"/>
    <col min="2" max="2" width="29" style="1" customWidth="1"/>
    <col min="3" max="3" width="30.28515625" style="1" customWidth="1"/>
    <col min="4" max="4" width="45" style="15" customWidth="1"/>
    <col min="5" max="5" width="27.140625" style="1" customWidth="1"/>
    <col min="6" max="6" width="35.28515625" style="1" customWidth="1"/>
    <col min="7" max="7" width="35.28515625" style="1" hidden="1" customWidth="1"/>
    <col min="8" max="8" width="35.28515625" style="15" customWidth="1"/>
    <col min="9" max="9" width="35.28515625" style="16" customWidth="1"/>
    <col min="10" max="10" width="35.28515625" style="18" customWidth="1"/>
    <col min="11" max="11" width="35.28515625" style="1" customWidth="1"/>
    <col min="12" max="12" width="35.28515625" style="9" customWidth="1"/>
    <col min="13" max="13" width="35.28515625" style="15" customWidth="1"/>
    <col min="14" max="14" width="35.28515625" style="1" customWidth="1"/>
    <col min="15" max="15" width="35.28515625" style="9" customWidth="1"/>
    <col min="16" max="16" width="35.28515625" style="15" customWidth="1"/>
    <col min="17" max="17" width="34.42578125" style="3" customWidth="1"/>
    <col min="18" max="16384" width="9.140625" style="1"/>
  </cols>
  <sheetData>
    <row r="1" spans="1:17" ht="33" customHeight="1" x14ac:dyDescent="0.25">
      <c r="B1" s="30" t="s">
        <v>16</v>
      </c>
      <c r="C1" s="30"/>
      <c r="D1" s="30"/>
      <c r="E1" s="30"/>
      <c r="F1" s="30"/>
      <c r="G1" s="6"/>
      <c r="H1" s="7"/>
      <c r="I1" s="8"/>
      <c r="J1" s="2"/>
      <c r="K1" s="6"/>
      <c r="L1" s="8"/>
      <c r="M1" s="7"/>
      <c r="N1" s="6"/>
      <c r="O1" s="8"/>
      <c r="P1" s="7"/>
    </row>
    <row r="3" spans="1:17" ht="16.5" thickBot="1" x14ac:dyDescent="0.3">
      <c r="G3" s="5"/>
      <c r="H3" s="27" t="s">
        <v>14</v>
      </c>
      <c r="I3" s="28"/>
      <c r="J3" s="28"/>
      <c r="K3" s="28"/>
      <c r="L3" s="28"/>
      <c r="M3" s="28"/>
      <c r="N3" s="28"/>
      <c r="O3" s="28"/>
      <c r="P3" s="28"/>
      <c r="Q3" s="29"/>
    </row>
    <row r="4" spans="1:17" ht="15.75" customHeight="1" x14ac:dyDescent="0.25">
      <c r="A4" s="31" t="s">
        <v>3</v>
      </c>
      <c r="B4" s="33" t="s">
        <v>4</v>
      </c>
      <c r="C4" s="35" t="s">
        <v>2</v>
      </c>
      <c r="D4" s="37" t="s">
        <v>0</v>
      </c>
      <c r="E4" s="37" t="s">
        <v>5</v>
      </c>
      <c r="F4" s="39" t="s">
        <v>1</v>
      </c>
      <c r="G4" s="11" t="s">
        <v>12</v>
      </c>
      <c r="H4" s="14" t="s">
        <v>10</v>
      </c>
      <c r="I4" s="17"/>
      <c r="J4" s="19"/>
      <c r="K4" s="5" t="s">
        <v>6</v>
      </c>
      <c r="L4" s="10"/>
      <c r="M4" s="14"/>
      <c r="N4" s="5" t="s">
        <v>11</v>
      </c>
      <c r="O4" s="10"/>
      <c r="P4" s="14"/>
    </row>
    <row r="5" spans="1:17" ht="16.5" thickBot="1" x14ac:dyDescent="0.3">
      <c r="A5" s="32"/>
      <c r="B5" s="34"/>
      <c r="C5" s="36"/>
      <c r="D5" s="38"/>
      <c r="E5" s="38"/>
      <c r="F5" s="40"/>
      <c r="G5" s="11"/>
      <c r="H5" s="11" t="s">
        <v>7</v>
      </c>
      <c r="I5" s="12" t="s">
        <v>8</v>
      </c>
      <c r="J5" s="13" t="s">
        <v>9</v>
      </c>
      <c r="K5" s="11" t="s">
        <v>7</v>
      </c>
      <c r="L5" s="12" t="s">
        <v>8</v>
      </c>
      <c r="M5" s="11" t="s">
        <v>9</v>
      </c>
      <c r="N5" s="11" t="s">
        <v>7</v>
      </c>
      <c r="O5" s="12" t="s">
        <v>8</v>
      </c>
      <c r="P5" s="11" t="s">
        <v>9</v>
      </c>
      <c r="Q5" s="20" t="s">
        <v>13</v>
      </c>
    </row>
    <row r="6" spans="1:17" ht="60" x14ac:dyDescent="0.25">
      <c r="A6" s="41">
        <v>17</v>
      </c>
      <c r="B6" s="21" t="s">
        <v>17</v>
      </c>
      <c r="C6" s="21">
        <v>2026</v>
      </c>
      <c r="D6" s="22" t="s">
        <v>18</v>
      </c>
      <c r="E6" s="23">
        <f>121500/1.2</f>
        <v>101250</v>
      </c>
      <c r="F6" s="24" t="s">
        <v>15</v>
      </c>
      <c r="G6" s="22"/>
      <c r="H6" s="25" t="s">
        <v>19</v>
      </c>
      <c r="I6" s="26" t="s">
        <v>20</v>
      </c>
      <c r="J6" s="4">
        <v>174300</v>
      </c>
      <c r="K6" s="25" t="s">
        <v>21</v>
      </c>
      <c r="L6" s="26" t="s">
        <v>22</v>
      </c>
      <c r="M6" s="4">
        <v>136530</v>
      </c>
      <c r="N6" s="25" t="s">
        <v>23</v>
      </c>
      <c r="O6" s="26" t="s">
        <v>24</v>
      </c>
      <c r="P6" s="4">
        <v>153000</v>
      </c>
      <c r="Q6" s="23">
        <f t="shared" ref="Q6" si="0">AVERAGE(J6,M6,P6)</f>
        <v>154610</v>
      </c>
    </row>
  </sheetData>
  <autoFilter ref="A4:Q6"/>
  <mergeCells count="8">
    <mergeCell ref="H3:Q3"/>
    <mergeCell ref="B1:F1"/>
    <mergeCell ref="A4:A5"/>
    <mergeCell ref="B4:B5"/>
    <mergeCell ref="C4:C5"/>
    <mergeCell ref="D4:D5"/>
    <mergeCell ref="E4:E5"/>
    <mergeCell ref="F4:F5"/>
  </mergeCells>
  <phoneticPr fontId="5" type="noConversion"/>
  <hyperlinks>
    <hyperlink ref="H6" r:id="rId1"/>
    <hyperlink ref="K6" r:id="rId2"/>
    <hyperlink ref="N6" r:id="rId3"/>
  </hyperlinks>
  <pageMargins left="0.7" right="0.7" top="0.75" bottom="0.75" header="0.3" footer="0.3"/>
  <pageSetup paperSize="9" scale="36" fitToHeight="0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(корр)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Тарасова Ю.П.</cp:lastModifiedBy>
  <cp:lastPrinted>2025-05-30T02:45:59Z</cp:lastPrinted>
  <dcterms:created xsi:type="dcterms:W3CDTF">2020-02-25T03:09:18Z</dcterms:created>
  <dcterms:modified xsi:type="dcterms:W3CDTF">2025-07-07T03:14:10Z</dcterms:modified>
</cp:coreProperties>
</file>